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RG\Desktop\Dashboard UK\Solutions\"/>
    </mc:Choice>
  </mc:AlternateContent>
  <xr:revisionPtr revIDLastSave="0" documentId="13_ncr:1_{6423BDCC-0A2C-4766-86DD-170D167E1D35}" xr6:coauthVersionLast="40" xr6:coauthVersionMax="40" xr10:uidLastSave="{00000000-0000-0000-0000-000000000000}"/>
  <bookViews>
    <workbookView xWindow="12108" yWindow="-12" windowWidth="11916" windowHeight="5076" tabRatio="596" activeTab="4" xr2:uid="{00000000-000D-0000-FFFF-FFFF00000000}"/>
  </bookViews>
  <sheets>
    <sheet name="Analysis 1" sheetId="1" r:id="rId1"/>
    <sheet name="Analysis 2" sheetId="2" r:id="rId2"/>
    <sheet name="Analysis 3 Circles" sheetId="3" r:id="rId3"/>
    <sheet name="Analysis 4 Areas" sheetId="5" r:id="rId4"/>
    <sheet name="Analysis 5 two axis" sheetId="6" r:id="rId5"/>
  </sheets>
  <externalReferences>
    <externalReference r:id="rId6"/>
  </externalReferences>
  <definedNames>
    <definedName name="Basistal">[1]Navne!$C$2</definedName>
    <definedName name="Dataliste">#REF!</definedName>
    <definedName name="DataTilOpslag">#REF!</definedName>
    <definedName name="Diagram1" localSheetId="4">'Analysis 5 two axis'!$I$2:$O$16</definedName>
    <definedName name="Diagram1">'Analysis 4 Areas'!#REF!</definedName>
    <definedName name="Diagram2" localSheetId="4">'Analysis 5 two axis'!#REF!</definedName>
    <definedName name="Diagram2">'Analysis 4 Areas'!$I$2:$N$14</definedName>
    <definedName name="Kolonne">[1]Navne!$B$5:$B$14</definedName>
    <definedName name="Række">[1]Navne!$C$4:$L$4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F14" i="6" l="1"/>
  <c r="B14" i="6"/>
  <c r="F13" i="6"/>
  <c r="B13" i="6"/>
  <c r="F12" i="6"/>
  <c r="B12" i="6"/>
  <c r="F11" i="6"/>
  <c r="B11" i="6"/>
  <c r="F10" i="6"/>
  <c r="B10" i="6"/>
  <c r="F9" i="6"/>
  <c r="B9" i="6"/>
  <c r="F8" i="6"/>
  <c r="B8" i="6"/>
  <c r="F7" i="6"/>
  <c r="B7" i="6"/>
  <c r="F6" i="6"/>
  <c r="B6" i="6"/>
  <c r="F5" i="6"/>
  <c r="B5" i="6"/>
  <c r="F4" i="6"/>
  <c r="B4" i="6"/>
  <c r="F3" i="6"/>
  <c r="B3" i="6"/>
  <c r="F2" i="6"/>
  <c r="B2" i="6"/>
  <c r="C3" i="5"/>
  <c r="C4" i="5"/>
  <c r="C5" i="5"/>
  <c r="C6" i="5"/>
  <c r="C7" i="5"/>
  <c r="C8" i="5"/>
  <c r="C9" i="5"/>
  <c r="C10" i="5"/>
  <c r="C11" i="5"/>
  <c r="C12" i="5"/>
  <c r="C13" i="5"/>
  <c r="C14" i="5"/>
  <c r="C15" i="5"/>
</calcChain>
</file>

<file path=xl/sharedStrings.xml><?xml version="1.0" encoding="utf-8"?>
<sst xmlns="http://schemas.openxmlformats.org/spreadsheetml/2006/main" count="27" uniqueCount="24">
  <si>
    <t>Budget</t>
  </si>
  <si>
    <t>Cookies</t>
  </si>
  <si>
    <t>Survey</t>
  </si>
  <si>
    <t>Quality</t>
  </si>
  <si>
    <t>Price</t>
  </si>
  <si>
    <t>Service</t>
  </si>
  <si>
    <t>All over statisfaction</t>
  </si>
  <si>
    <t>Realized</t>
  </si>
  <si>
    <t>Label</t>
  </si>
  <si>
    <t>Month</t>
  </si>
  <si>
    <t>% target met</t>
  </si>
  <si>
    <t>Actual</t>
  </si>
  <si>
    <t>Warning</t>
  </si>
  <si>
    <t>Goal</t>
  </si>
  <si>
    <t>Lable</t>
  </si>
  <si>
    <t>Date label</t>
  </si>
  <si>
    <t>Sale</t>
  </si>
  <si>
    <t>Item</t>
  </si>
  <si>
    <t>Coffee</t>
  </si>
  <si>
    <t>Tea</t>
  </si>
  <si>
    <t>Chocolade</t>
  </si>
  <si>
    <t>Soup</t>
  </si>
  <si>
    <t>Cake</t>
  </si>
  <si>
    <t>Fruits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</si>
</sst>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* #,##0_ ;_ * \-#,##0_ ;_ * &quot;-&quot;??_ ;_ @_ "/>
    <numFmt numFmtId="166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165" fontId="0" fillId="0" borderId="0" xfId="1" applyNumberFormat="1" applyFont="1"/>
    <xf numFmtId="9" fontId="0" fillId="0" borderId="0" xfId="2" applyFont="1"/>
    <xf numFmtId="0" fontId="0" fillId="0" borderId="0" xfId="0" applyAlignment="1">
      <alignment horizontal="center"/>
    </xf>
    <xf numFmtId="1" fontId="0" fillId="2" borderId="0" xfId="0" applyNumberFormat="1" applyFill="1" applyAlignment="1">
      <alignment horizontal="center" wrapText="1"/>
    </xf>
    <xf numFmtId="0" fontId="0" fillId="0" borderId="0" xfId="0" applyAlignment="1">
      <alignment horizontal="right"/>
    </xf>
    <xf numFmtId="49" fontId="0" fillId="0" borderId="0" xfId="0" applyNumberFormat="1"/>
  </cellXfs>
  <cellStyles count="6">
    <cellStyle name="Comma" xfId="1" builtinId="3"/>
    <cellStyle name="Heading" xfId="5" xr:uid="{00000000-0005-0000-0000-000001000000}"/>
    <cellStyle name="Komma 2" xfId="4" xr:uid="{00000000-0005-0000-0000-000002000000}"/>
    <cellStyle name="Normal" xfId="0" builtinId="0"/>
    <cellStyle name="Normal 2" xfId="3" xr:uid="{00000000-0005-0000-0000-000004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'Analysis 1'!$C$1</c:f>
          <c:strCache>
            <c:ptCount val="1"/>
            <c:pt idx="0">
              <c:v>Sale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'Analysis 1'!$B$2:$B$14</c:f>
              <c:strCache>
                <c:ptCount val="13"/>
                <c:pt idx="0">
                  <c:v>1_x000d_2011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1_x000d_2012</c:v>
                </c:pt>
              </c:strCache>
            </c:strRef>
          </c:cat>
          <c:val>
            <c:numRef>
              <c:f>'Analysis 1'!$C$2:$C$14</c:f>
              <c:numCache>
                <c:formatCode>_ * #,##0_ ;_ * \-#,##0_ ;_ * "-"??_ ;_ @_ </c:formatCode>
                <c:ptCount val="13"/>
                <c:pt idx="0">
                  <c:v>3898</c:v>
                </c:pt>
                <c:pt idx="1">
                  <c:v>4900</c:v>
                </c:pt>
                <c:pt idx="2">
                  <c:v>2302</c:v>
                </c:pt>
                <c:pt idx="3">
                  <c:v>7452</c:v>
                </c:pt>
                <c:pt idx="4">
                  <c:v>6964</c:v>
                </c:pt>
                <c:pt idx="5">
                  <c:v>2089</c:v>
                </c:pt>
                <c:pt idx="6">
                  <c:v>3704</c:v>
                </c:pt>
                <c:pt idx="7">
                  <c:v>3890</c:v>
                </c:pt>
                <c:pt idx="8">
                  <c:v>3773</c:v>
                </c:pt>
                <c:pt idx="9">
                  <c:v>2752</c:v>
                </c:pt>
                <c:pt idx="10">
                  <c:v>7966</c:v>
                </c:pt>
                <c:pt idx="11">
                  <c:v>2849</c:v>
                </c:pt>
                <c:pt idx="12">
                  <c:v>4000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D62-4B02-BD90-E19845088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1851775"/>
        <c:axId val="795044479"/>
      </c:lineChart>
      <c:catAx>
        <c:axId val="172185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044479"/>
        <c:crosses val="autoZero"/>
        <c:auto val="1"/>
        <c:lblAlgn val="ctr"/>
        <c:lblOffset val="100"/>
        <c:noMultiLvlLbl val="0"/>
      </c:catAx>
      <c:valAx>
        <c:axId val="795044479"/>
        <c:scaling>
          <c:orientation val="minMax"/>
        </c:scaling>
        <c:delete val="0"/>
        <c:axPos val="l"/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1851775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'Analysis 2'!$B$1</c:f>
              <c:strCache>
                <c:ptCount val="1"/>
                <c:pt idx="0">
                  <c:v>Budget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16200000" scaled="1"/>
              <a:tileRect/>
            </a:gradFill>
            <a:ln>
              <a:noFill/>
            </a:ln>
            <a:effectLst/>
          </c:spPr>
          <c:cat>
            <c:strRef>
              <c:f>'Analysis 2'!$A$2:$A$8</c:f>
              <c:strCache>
                <c:ptCount val="7"/>
                <c:pt idx="0">
                  <c:v>Coffee</c:v>
                </c:pt>
                <c:pt idx="1">
                  <c:v>Tea</c:v>
                </c:pt>
                <c:pt idx="2">
                  <c:v>Chocolade</c:v>
                </c:pt>
                <c:pt idx="3">
                  <c:v>Soup</c:v>
                </c:pt>
                <c:pt idx="4">
                  <c:v>Cake</c:v>
                </c:pt>
                <c:pt idx="5">
                  <c:v>Cookies</c:v>
                </c:pt>
                <c:pt idx="6">
                  <c:v>Fruits</c:v>
                </c:pt>
              </c:strCache>
            </c:strRef>
          </c:cat>
          <c:val>
            <c:numRef>
              <c:f>'Analysis 2'!$B$2:$B$8</c:f>
              <c:numCache>
                <c:formatCode>General</c:formatCode>
                <c:ptCount val="7"/>
                <c:pt idx="0">
                  <c:v>30</c:v>
                </c:pt>
                <c:pt idx="1">
                  <c:v>8</c:v>
                </c:pt>
                <c:pt idx="2">
                  <c:v>12</c:v>
                </c:pt>
                <c:pt idx="3">
                  <c:v>8</c:v>
                </c:pt>
                <c:pt idx="4">
                  <c:v>15</c:v>
                </c:pt>
                <c:pt idx="5">
                  <c:v>15</c:v>
                </c:pt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99-41FF-B692-C7706326B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6815263"/>
        <c:axId val="1640663455"/>
      </c:areaChart>
      <c:lineChart>
        <c:grouping val="standard"/>
        <c:varyColors val="0"/>
        <c:ser>
          <c:idx val="1"/>
          <c:order val="1"/>
          <c:tx>
            <c:strRef>
              <c:f>'Analysis 2'!$C$1</c:f>
              <c:strCache>
                <c:ptCount val="1"/>
                <c:pt idx="0">
                  <c:v>Sale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'Analysis 2'!$A$2:$A$8</c:f>
              <c:strCache>
                <c:ptCount val="7"/>
                <c:pt idx="0">
                  <c:v>Coffee</c:v>
                </c:pt>
                <c:pt idx="1">
                  <c:v>Tea</c:v>
                </c:pt>
                <c:pt idx="2">
                  <c:v>Chocolade</c:v>
                </c:pt>
                <c:pt idx="3">
                  <c:v>Soup</c:v>
                </c:pt>
                <c:pt idx="4">
                  <c:v>Cake</c:v>
                </c:pt>
                <c:pt idx="5">
                  <c:v>Cookies</c:v>
                </c:pt>
                <c:pt idx="6">
                  <c:v>Fruits</c:v>
                </c:pt>
              </c:strCache>
            </c:strRef>
          </c:cat>
          <c:val>
            <c:numRef>
              <c:f>'Analysis 2'!$C$2:$C$8</c:f>
              <c:numCache>
                <c:formatCode>General</c:formatCode>
                <c:ptCount val="7"/>
                <c:pt idx="0">
                  <c:v>32</c:v>
                </c:pt>
                <c:pt idx="1">
                  <c:v>8</c:v>
                </c:pt>
                <c:pt idx="2">
                  <c:v>11</c:v>
                </c:pt>
                <c:pt idx="3">
                  <c:v>7</c:v>
                </c:pt>
                <c:pt idx="4">
                  <c:v>16</c:v>
                </c:pt>
                <c:pt idx="5">
                  <c:v>17</c:v>
                </c:pt>
                <c:pt idx="6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99-41FF-B692-C7706326B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815263"/>
        <c:axId val="1640663455"/>
      </c:lineChart>
      <c:catAx>
        <c:axId val="173681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0663455"/>
        <c:auto val="1"/>
        <c:lblAlgn val="ctr"/>
        <c:lblOffset val="100"/>
        <c:noMultiLvlLbl val="0"/>
      </c:catAx>
      <c:valAx>
        <c:axId val="16406634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815263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0627734033246"/>
          <c:y val="0.19020061728395063"/>
          <c:w val="0.72881944444444446"/>
          <c:h val="0.80979938271604934"/>
        </c:manualLayout>
      </c:layout>
      <c:pieChart>
        <c:varyColors val="1"/>
        <c:ser>
          <c:idx val="0"/>
          <c:order val="0"/>
          <c:tx>
            <c:strRef>
              <c:f>'Analysis 3 Circles'!$B$3</c:f>
              <c:strCache>
                <c:ptCount val="1"/>
                <c:pt idx="0">
                  <c:v>Quality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6000" tIns="36000" rIns="36000" bIns="19050" anchor="t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'Analysis 3 Circles'!$B$4:$B$8</c:f>
              <c:numCache>
                <c:formatCode>General</c:formatCode>
                <c:ptCount val="5"/>
                <c:pt idx="0">
                  <c:v>50</c:v>
                </c:pt>
                <c:pt idx="1">
                  <c:v>69</c:v>
                </c:pt>
                <c:pt idx="2">
                  <c:v>68</c:v>
                </c:pt>
                <c:pt idx="3">
                  <c:v>84</c:v>
                </c:pt>
                <c:pt idx="4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57-4119-B00D-F321CD2EDC3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0627734033246"/>
          <c:y val="0.19020061728395063"/>
          <c:w val="0.72881944444444446"/>
          <c:h val="0.80979938271604934"/>
        </c:manualLayout>
      </c:layout>
      <c:pieChart>
        <c:varyColors val="1"/>
        <c:ser>
          <c:idx val="0"/>
          <c:order val="0"/>
          <c:tx>
            <c:strRef>
              <c:f>'Analysis 3 Circles'!$C$3</c:f>
              <c:strCache>
                <c:ptCount val="1"/>
                <c:pt idx="0">
                  <c:v>Price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043-4E34-AF0A-8B5B4BE86C2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043-4E34-AF0A-8B5B4BE86C2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043-4E34-AF0A-8B5B4BE86C2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043-4E34-AF0A-8B5B4BE86C2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043-4E34-AF0A-8B5B4BE86C2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6000" tIns="36000" rIns="36000" bIns="19050" anchor="t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'Analysis 3 Circles'!$C$4:$C$8</c:f>
              <c:numCache>
                <c:formatCode>General</c:formatCode>
                <c:ptCount val="5"/>
                <c:pt idx="0">
                  <c:v>78</c:v>
                </c:pt>
                <c:pt idx="1">
                  <c:v>53</c:v>
                </c:pt>
                <c:pt idx="2">
                  <c:v>90</c:v>
                </c:pt>
                <c:pt idx="3">
                  <c:v>71</c:v>
                </c:pt>
                <c:pt idx="4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43-4E34-AF0A-8B5B4BE86C2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0627734033246"/>
          <c:y val="0.19020061728395063"/>
          <c:w val="0.72881944444444446"/>
          <c:h val="0.80979938271604934"/>
        </c:manualLayout>
      </c:layout>
      <c:pieChart>
        <c:varyColors val="1"/>
        <c:ser>
          <c:idx val="0"/>
          <c:order val="0"/>
          <c:tx>
            <c:strRef>
              <c:f>'Analysis 3 Circles'!$D$3</c:f>
              <c:strCache>
                <c:ptCount val="1"/>
                <c:pt idx="0">
                  <c:v>Service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6D-4451-8343-15CAC81577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6D-4451-8343-15CAC81577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6D-4451-8343-15CAC81577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6D-4451-8343-15CAC81577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6D-4451-8343-15CAC815771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6000" tIns="36000" rIns="36000" bIns="19050" anchor="t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'Analysis 3 Circles'!$D$4:$D$8</c:f>
              <c:numCache>
                <c:formatCode>General</c:formatCode>
                <c:ptCount val="5"/>
                <c:pt idx="0">
                  <c:v>50</c:v>
                </c:pt>
                <c:pt idx="1">
                  <c:v>63</c:v>
                </c:pt>
                <c:pt idx="2">
                  <c:v>98</c:v>
                </c:pt>
                <c:pt idx="3">
                  <c:v>67</c:v>
                </c:pt>
                <c:pt idx="4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6D-4451-8343-15CAC815771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0627734033246"/>
          <c:y val="0.19020061728395063"/>
          <c:w val="0.72881944444444446"/>
          <c:h val="0.80979938271604934"/>
        </c:manualLayout>
      </c:layout>
      <c:pieChart>
        <c:varyColors val="1"/>
        <c:ser>
          <c:idx val="0"/>
          <c:order val="0"/>
          <c:tx>
            <c:strRef>
              <c:f>'Analysis 3 Circles'!$E$3</c:f>
              <c:strCache>
                <c:ptCount val="1"/>
                <c:pt idx="0">
                  <c:v>All over statisfaction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B89-4938-9563-3372D4226BF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B89-4938-9563-3372D4226BF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B89-4938-9563-3372D4226BF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B89-4938-9563-3372D4226BF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B89-4938-9563-3372D4226BF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6000" tIns="36000" rIns="36000" bIns="19050" anchor="t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'Analysis 3 Circles'!$E$4:$E$8</c:f>
              <c:numCache>
                <c:formatCode>General</c:formatCode>
                <c:ptCount val="5"/>
                <c:pt idx="0">
                  <c:v>83</c:v>
                </c:pt>
                <c:pt idx="1">
                  <c:v>63</c:v>
                </c:pt>
                <c:pt idx="2">
                  <c:v>98</c:v>
                </c:pt>
                <c:pt idx="3">
                  <c:v>86</c:v>
                </c:pt>
                <c:pt idx="4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89-4938-9563-3372D4226BF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'Analysis 4 Areas'!$D$2</c:f>
              <c:strCache>
                <c:ptCount val="1"/>
                <c:pt idx="0">
                  <c:v>Realized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  <a:alpha val="51000"/>
              </a:schemeClr>
            </a:solidFill>
            <a:ln>
              <a:noFill/>
            </a:ln>
            <a:effectLst/>
          </c:spPr>
          <c:cat>
            <c:strRef>
              <c:f>'Analysis 4 Areas'!$C$3:$C$15</c:f>
              <c:strCache>
                <c:ptCount val="13"/>
                <c:pt idx="0">
                  <c:v>01_x000d_11</c:v>
                </c:pt>
                <c:pt idx="1">
                  <c:v>02_x000d_</c:v>
                </c:pt>
                <c:pt idx="2">
                  <c:v>03_x000d_</c:v>
                </c:pt>
                <c:pt idx="3">
                  <c:v>04_x000d_</c:v>
                </c:pt>
                <c:pt idx="4">
                  <c:v>05_x000d_</c:v>
                </c:pt>
                <c:pt idx="5">
                  <c:v>06_x000d_</c:v>
                </c:pt>
                <c:pt idx="6">
                  <c:v>07_x000d_</c:v>
                </c:pt>
                <c:pt idx="7">
                  <c:v>08_x000d_</c:v>
                </c:pt>
                <c:pt idx="8">
                  <c:v>09_x000d_</c:v>
                </c:pt>
                <c:pt idx="9">
                  <c:v>10_x000d_</c:v>
                </c:pt>
                <c:pt idx="10">
                  <c:v>11_x000d_</c:v>
                </c:pt>
                <c:pt idx="11">
                  <c:v>12_x000d_</c:v>
                </c:pt>
                <c:pt idx="12">
                  <c:v>01_x000d_12</c:v>
                </c:pt>
              </c:strCache>
            </c:strRef>
          </c:cat>
          <c:val>
            <c:numRef>
              <c:f>'Analysis 4 Areas'!$D$3:$D$15</c:f>
              <c:numCache>
                <c:formatCode>_ * #,##0_ ;_ * \-#,##0_ ;_ * "-"??_ ;_ @_ </c:formatCode>
                <c:ptCount val="13"/>
                <c:pt idx="0">
                  <c:v>2682519</c:v>
                </c:pt>
                <c:pt idx="1">
                  <c:v>331973</c:v>
                </c:pt>
                <c:pt idx="2">
                  <c:v>1033183</c:v>
                </c:pt>
                <c:pt idx="3">
                  <c:v>3291394</c:v>
                </c:pt>
                <c:pt idx="4">
                  <c:v>1280140</c:v>
                </c:pt>
                <c:pt idx="5">
                  <c:v>1146073</c:v>
                </c:pt>
                <c:pt idx="6">
                  <c:v>386938</c:v>
                </c:pt>
                <c:pt idx="7">
                  <c:v>3948998</c:v>
                </c:pt>
                <c:pt idx="8">
                  <c:v>3200394</c:v>
                </c:pt>
                <c:pt idx="9">
                  <c:v>3437481</c:v>
                </c:pt>
                <c:pt idx="10">
                  <c:v>2717670</c:v>
                </c:pt>
                <c:pt idx="11">
                  <c:v>3837372</c:v>
                </c:pt>
                <c:pt idx="12">
                  <c:v>2646941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07-498D-AAD1-044C9B4CC0C1}"/>
            </c:ext>
          </c:extLst>
        </c:ser>
        <c:ser>
          <c:idx val="1"/>
          <c:order val="1"/>
          <c:tx>
            <c:strRef>
              <c:f>'Analysis 4 Areas'!$E$2</c:f>
              <c:strCache>
                <c:ptCount val="1"/>
                <c:pt idx="0">
                  <c:v>Budget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  <a:alpha val="55000"/>
              </a:schemeClr>
            </a:solidFill>
            <a:ln>
              <a:noFill/>
            </a:ln>
            <a:effectLst/>
          </c:spPr>
          <c:cat>
            <c:strRef>
              <c:f>'Analysis 4 Areas'!$C$3:$C$15</c:f>
              <c:strCache>
                <c:ptCount val="13"/>
                <c:pt idx="0">
                  <c:v>01_x000d_11</c:v>
                </c:pt>
                <c:pt idx="1">
                  <c:v>02_x000d_</c:v>
                </c:pt>
                <c:pt idx="2">
                  <c:v>03_x000d_</c:v>
                </c:pt>
                <c:pt idx="3">
                  <c:v>04_x000d_</c:v>
                </c:pt>
                <c:pt idx="4">
                  <c:v>05_x000d_</c:v>
                </c:pt>
                <c:pt idx="5">
                  <c:v>06_x000d_</c:v>
                </c:pt>
                <c:pt idx="6">
                  <c:v>07_x000d_</c:v>
                </c:pt>
                <c:pt idx="7">
                  <c:v>08_x000d_</c:v>
                </c:pt>
                <c:pt idx="8">
                  <c:v>09_x000d_</c:v>
                </c:pt>
                <c:pt idx="9">
                  <c:v>10_x000d_</c:v>
                </c:pt>
                <c:pt idx="10">
                  <c:v>11_x000d_</c:v>
                </c:pt>
                <c:pt idx="11">
                  <c:v>12_x000d_</c:v>
                </c:pt>
                <c:pt idx="12">
                  <c:v>01_x000d_12</c:v>
                </c:pt>
              </c:strCache>
            </c:strRef>
          </c:cat>
          <c:val>
            <c:numRef>
              <c:f>'Analysis 4 Areas'!$E$3:$E$15</c:f>
              <c:numCache>
                <c:formatCode>_ * #,##0_ ;_ * \-#,##0_ ;_ * "-"??_ ;_ @_ </c:formatCode>
                <c:ptCount val="13"/>
                <c:pt idx="0">
                  <c:v>1768320</c:v>
                </c:pt>
                <c:pt idx="1">
                  <c:v>220992</c:v>
                </c:pt>
                <c:pt idx="2">
                  <c:v>700928</c:v>
                </c:pt>
                <c:pt idx="3">
                  <c:v>2791120</c:v>
                </c:pt>
                <c:pt idx="4">
                  <c:v>868416</c:v>
                </c:pt>
                <c:pt idx="5">
                  <c:v>999360</c:v>
                </c:pt>
                <c:pt idx="6">
                  <c:v>315760</c:v>
                </c:pt>
                <c:pt idx="7">
                  <c:v>3791000</c:v>
                </c:pt>
                <c:pt idx="8">
                  <c:v>3520400</c:v>
                </c:pt>
                <c:pt idx="9">
                  <c:v>2860000</c:v>
                </c:pt>
                <c:pt idx="10">
                  <c:v>2217600</c:v>
                </c:pt>
                <c:pt idx="11">
                  <c:v>2916400</c:v>
                </c:pt>
                <c:pt idx="12">
                  <c:v>2832200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07-498D-AAD1-044C9B4CC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6821263"/>
        <c:axId val="1881351743"/>
      </c:areaChart>
      <c:catAx>
        <c:axId val="173682126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351743"/>
        <c:crosses val="autoZero"/>
        <c:auto val="1"/>
        <c:lblAlgn val="ctr"/>
        <c:lblOffset val="100"/>
        <c:noMultiLvlLbl val="0"/>
      </c:catAx>
      <c:valAx>
        <c:axId val="1881351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821263"/>
        <c:crosses val="autoZero"/>
        <c:crossBetween val="midCat"/>
        <c:dispUnits>
          <c:builtInUnit val="hundred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3"/>
          <c:order val="3"/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cat>
            <c:strRef>
              <c:f>'Analysis 5 two axis'!$B$2:$B$14</c:f>
              <c:strCache>
                <c:ptCount val="13"/>
                <c:pt idx="0">
                  <c:v>01_x000d_11</c:v>
                </c:pt>
                <c:pt idx="1">
                  <c:v>02_x000d_</c:v>
                </c:pt>
                <c:pt idx="2">
                  <c:v>03_x000d_</c:v>
                </c:pt>
                <c:pt idx="3">
                  <c:v>04_x000d_</c:v>
                </c:pt>
                <c:pt idx="4">
                  <c:v>05_x000d_</c:v>
                </c:pt>
                <c:pt idx="5">
                  <c:v>06_x000d_</c:v>
                </c:pt>
                <c:pt idx="6">
                  <c:v>07_x000d_</c:v>
                </c:pt>
                <c:pt idx="7">
                  <c:v>08_x000d_</c:v>
                </c:pt>
                <c:pt idx="8">
                  <c:v>09_x000d_</c:v>
                </c:pt>
                <c:pt idx="9">
                  <c:v>10_x000d_</c:v>
                </c:pt>
                <c:pt idx="10">
                  <c:v>11_x000d_</c:v>
                </c:pt>
                <c:pt idx="11">
                  <c:v>12_x000d_</c:v>
                </c:pt>
                <c:pt idx="12">
                  <c:v>01_x000d_12</c:v>
                </c:pt>
              </c:strCache>
            </c:strRef>
          </c:cat>
          <c:val>
            <c:numRef>
              <c:f>'Analysis 5 two axis'!$F$2:$F$14</c:f>
              <c:numCache>
                <c:formatCode>0%</c:formatCode>
                <c:ptCount val="13"/>
                <c:pt idx="0">
                  <c:v>4.4444444444444509E-2</c:v>
                </c:pt>
                <c:pt idx="1">
                  <c:v>0</c:v>
                </c:pt>
                <c:pt idx="2">
                  <c:v>-2.2222222222222254E-2</c:v>
                </c:pt>
                <c:pt idx="3">
                  <c:v>-0.37777777777777777</c:v>
                </c:pt>
                <c:pt idx="4">
                  <c:v>-2.2222222222222254E-2</c:v>
                </c:pt>
                <c:pt idx="5">
                  <c:v>0</c:v>
                </c:pt>
                <c:pt idx="6">
                  <c:v>6.6666666666666652E-2</c:v>
                </c:pt>
                <c:pt idx="7">
                  <c:v>0.22222222222222232</c:v>
                </c:pt>
                <c:pt idx="8">
                  <c:v>2.2222222222222143E-2</c:v>
                </c:pt>
                <c:pt idx="9">
                  <c:v>8.8888888888888795E-2</c:v>
                </c:pt>
                <c:pt idx="10">
                  <c:v>0.11111111111111116</c:v>
                </c:pt>
                <c:pt idx="11">
                  <c:v>0.1333333333333333</c:v>
                </c:pt>
                <c:pt idx="12">
                  <c:v>0.15555555555555545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C2-457C-99B4-642E23403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5788271"/>
        <c:axId val="1897039631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'Analysis 5 two axis'!$B$2:$B$14</c:f>
              <c:strCache>
                <c:ptCount val="13"/>
                <c:pt idx="0">
                  <c:v>01_x000d_11</c:v>
                </c:pt>
                <c:pt idx="1">
                  <c:v>02_x000d_</c:v>
                </c:pt>
                <c:pt idx="2">
                  <c:v>03_x000d_</c:v>
                </c:pt>
                <c:pt idx="3">
                  <c:v>04_x000d_</c:v>
                </c:pt>
                <c:pt idx="4">
                  <c:v>05_x000d_</c:v>
                </c:pt>
                <c:pt idx="5">
                  <c:v>06_x000d_</c:v>
                </c:pt>
                <c:pt idx="6">
                  <c:v>07_x000d_</c:v>
                </c:pt>
                <c:pt idx="7">
                  <c:v>08_x000d_</c:v>
                </c:pt>
                <c:pt idx="8">
                  <c:v>09_x000d_</c:v>
                </c:pt>
                <c:pt idx="9">
                  <c:v>10_x000d_</c:v>
                </c:pt>
                <c:pt idx="10">
                  <c:v>11_x000d_</c:v>
                </c:pt>
                <c:pt idx="11">
                  <c:v>12_x000d_</c:v>
                </c:pt>
                <c:pt idx="12">
                  <c:v>01_x000d_12</c:v>
                </c:pt>
              </c:strCache>
            </c:strRef>
          </c:cat>
          <c:val>
            <c:numRef>
              <c:f>'Analysis 5 two axis'!$C$2:$C$14</c:f>
              <c:numCache>
                <c:formatCode>General</c:formatCode>
                <c:ptCount val="13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C2-457C-99B4-642E23403B6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'Analysis 5 two axis'!$B$2:$B$14</c:f>
              <c:strCache>
                <c:ptCount val="13"/>
                <c:pt idx="0">
                  <c:v>01_x000d_11</c:v>
                </c:pt>
                <c:pt idx="1">
                  <c:v>02_x000d_</c:v>
                </c:pt>
                <c:pt idx="2">
                  <c:v>03_x000d_</c:v>
                </c:pt>
                <c:pt idx="3">
                  <c:v>04_x000d_</c:v>
                </c:pt>
                <c:pt idx="4">
                  <c:v>05_x000d_</c:v>
                </c:pt>
                <c:pt idx="5">
                  <c:v>06_x000d_</c:v>
                </c:pt>
                <c:pt idx="6">
                  <c:v>07_x000d_</c:v>
                </c:pt>
                <c:pt idx="7">
                  <c:v>08_x000d_</c:v>
                </c:pt>
                <c:pt idx="8">
                  <c:v>09_x000d_</c:v>
                </c:pt>
                <c:pt idx="9">
                  <c:v>10_x000d_</c:v>
                </c:pt>
                <c:pt idx="10">
                  <c:v>11_x000d_</c:v>
                </c:pt>
                <c:pt idx="11">
                  <c:v>12_x000d_</c:v>
                </c:pt>
                <c:pt idx="12">
                  <c:v>01_x000d_12</c:v>
                </c:pt>
              </c:strCache>
            </c:strRef>
          </c:cat>
          <c:val>
            <c:numRef>
              <c:f>'Analysis 5 two axis'!$D$2:$D$14</c:f>
              <c:numCache>
                <c:formatCode>General</c:formatCode>
                <c:ptCount val="13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C2-457C-99B4-642E23403B61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'Analysis 5 two axis'!$B$2:$B$14</c:f>
              <c:strCache>
                <c:ptCount val="13"/>
                <c:pt idx="0">
                  <c:v>01_x000d_11</c:v>
                </c:pt>
                <c:pt idx="1">
                  <c:v>02_x000d_</c:v>
                </c:pt>
                <c:pt idx="2">
                  <c:v>03_x000d_</c:v>
                </c:pt>
                <c:pt idx="3">
                  <c:v>04_x000d_</c:v>
                </c:pt>
                <c:pt idx="4">
                  <c:v>05_x000d_</c:v>
                </c:pt>
                <c:pt idx="5">
                  <c:v>06_x000d_</c:v>
                </c:pt>
                <c:pt idx="6">
                  <c:v>07_x000d_</c:v>
                </c:pt>
                <c:pt idx="7">
                  <c:v>08_x000d_</c:v>
                </c:pt>
                <c:pt idx="8">
                  <c:v>09_x000d_</c:v>
                </c:pt>
                <c:pt idx="9">
                  <c:v>10_x000d_</c:v>
                </c:pt>
                <c:pt idx="10">
                  <c:v>11_x000d_</c:v>
                </c:pt>
                <c:pt idx="11">
                  <c:v>12_x000d_</c:v>
                </c:pt>
                <c:pt idx="12">
                  <c:v>01_x000d_12</c:v>
                </c:pt>
              </c:strCache>
            </c:strRef>
          </c:cat>
          <c:val>
            <c:numRef>
              <c:f>'Analysis 5 two axis'!$E$2:$E$14</c:f>
              <c:numCache>
                <c:formatCode>General</c:formatCode>
                <c:ptCount val="13"/>
                <c:pt idx="0">
                  <c:v>47</c:v>
                </c:pt>
                <c:pt idx="1">
                  <c:v>45</c:v>
                </c:pt>
                <c:pt idx="2">
                  <c:v>44</c:v>
                </c:pt>
                <c:pt idx="3">
                  <c:v>28</c:v>
                </c:pt>
                <c:pt idx="4">
                  <c:v>44</c:v>
                </c:pt>
                <c:pt idx="5">
                  <c:v>45</c:v>
                </c:pt>
                <c:pt idx="6">
                  <c:v>48</c:v>
                </c:pt>
                <c:pt idx="7">
                  <c:v>55</c:v>
                </c:pt>
                <c:pt idx="8">
                  <c:v>46</c:v>
                </c:pt>
                <c:pt idx="9">
                  <c:v>49</c:v>
                </c:pt>
                <c:pt idx="10">
                  <c:v>50</c:v>
                </c:pt>
                <c:pt idx="11">
                  <c:v>51</c:v>
                </c:pt>
                <c:pt idx="12">
                  <c:v>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C2-457C-99B4-642E23403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6622799"/>
        <c:axId val="1881334687"/>
      </c:lineChart>
      <c:catAx>
        <c:axId val="1886622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334687"/>
        <c:auto val="1"/>
        <c:lblAlgn val="ctr"/>
        <c:lblOffset val="100"/>
        <c:noMultiLvlLbl val="0"/>
      </c:catAx>
      <c:valAx>
        <c:axId val="18813346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622799"/>
        <c:crossBetween val="between"/>
      </c:valAx>
      <c:valAx>
        <c:axId val="1897039631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5788271"/>
        <c:crosses val="max"/>
        <c:crossBetween val="between"/>
      </c:valAx>
      <c:catAx>
        <c:axId val="18957882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97039631"/>
        <c:crossesAt val="-0.5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2.png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5862</xdr:rowOff>
    </xdr:from>
    <xdr:to>
      <xdr:col>11</xdr:col>
      <xdr:colOff>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A0727-D600-457B-BBBF-EEE75CF9F4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9</xdr:row>
      <xdr:rowOff>0</xdr:rowOff>
    </xdr:from>
    <xdr:to>
      <xdr:col>18</xdr:col>
      <xdr:colOff>0</xdr:colOff>
      <xdr:row>23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4D8736-A0AB-4207-A398-09A6B091D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2680" y="1645920"/>
          <a:ext cx="4876800" cy="256032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9</xdr:col>
      <xdr:colOff>0</xdr:colOff>
      <xdr:row>23</xdr:row>
      <xdr:rowOff>7620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1A4D57-747B-405A-AD55-3ABAA63192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17</xdr:col>
      <xdr:colOff>0</xdr:colOff>
      <xdr:row>23</xdr:row>
      <xdr:rowOff>176874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7960" y="365760"/>
          <a:ext cx="4282440" cy="40173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6</xdr:col>
      <xdr:colOff>167640</xdr:colOff>
      <xdr:row>27</xdr:row>
      <xdr:rowOff>0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99ACCEA7-CDA6-4B64-88F8-E604D252DA70}"/>
            </a:ext>
          </a:extLst>
        </xdr:cNvPr>
        <xdr:cNvGrpSpPr/>
      </xdr:nvGrpSpPr>
      <xdr:grpSpPr>
        <a:xfrm>
          <a:off x="609600" y="1645920"/>
          <a:ext cx="3657600" cy="3291840"/>
          <a:chOff x="609600" y="1645920"/>
          <a:chExt cx="3657600" cy="3291840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F155D5D0-65D0-438A-BCC9-B7D109096C01}"/>
              </a:ext>
            </a:extLst>
          </xdr:cNvPr>
          <xdr:cNvGraphicFramePr/>
        </xdr:nvGraphicFramePr>
        <xdr:xfrm>
          <a:off x="609600" y="1645920"/>
          <a:ext cx="1828800" cy="16459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D8ECB49C-EEE0-45CD-9261-B3249F24ED03}"/>
              </a:ext>
            </a:extLst>
          </xdr:cNvPr>
          <xdr:cNvGraphicFramePr>
            <a:graphicFrameLocks/>
          </xdr:cNvGraphicFramePr>
        </xdr:nvGraphicFramePr>
        <xdr:xfrm>
          <a:off x="2438400" y="1645920"/>
          <a:ext cx="1828800" cy="16459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94671858-AAA8-472E-9401-48936118998A}"/>
              </a:ext>
            </a:extLst>
          </xdr:cNvPr>
          <xdr:cNvGraphicFramePr>
            <a:graphicFrameLocks/>
          </xdr:cNvGraphicFramePr>
        </xdr:nvGraphicFramePr>
        <xdr:xfrm>
          <a:off x="609600" y="3291840"/>
          <a:ext cx="1828800" cy="16459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7B9F3552-6E3B-4C0D-A4AB-69F23990A57A}"/>
              </a:ext>
            </a:extLst>
          </xdr:cNvPr>
          <xdr:cNvGraphicFramePr>
            <a:graphicFrameLocks/>
          </xdr:cNvGraphicFramePr>
        </xdr:nvGraphicFramePr>
        <xdr:xfrm>
          <a:off x="2438400" y="3291840"/>
          <a:ext cx="1828800" cy="16459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8</xdr:col>
      <xdr:colOff>294682</xdr:colOff>
      <xdr:row>31</xdr:row>
      <xdr:rowOff>39642</xdr:rowOff>
    </xdr:to>
    <xdr:pic>
      <xdr:nvPicPr>
        <xdr:cNvPr id="4" name="Billed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280" y="2926080"/>
          <a:ext cx="4836202" cy="2782842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</xdr:row>
      <xdr:rowOff>0</xdr:rowOff>
    </xdr:from>
    <xdr:to>
      <xdr:col>14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291B4B-FF47-4B3D-9B39-1F98C232F5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15</xdr:row>
      <xdr:rowOff>1</xdr:rowOff>
    </xdr:from>
    <xdr:to>
      <xdr:col>7</xdr:col>
      <xdr:colOff>42295</xdr:colOff>
      <xdr:row>29</xdr:row>
      <xdr:rowOff>1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281" y="2743201"/>
          <a:ext cx="3974214" cy="256032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</xdr:row>
      <xdr:rowOff>0</xdr:rowOff>
    </xdr:from>
    <xdr:to>
      <xdr:col>15</xdr:col>
      <xdr:colOff>304800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2943B9-4B74-456B-B8B8-AB1F38B988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kfl\SkyDrive\LETT\ExcelEksempelF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ering"/>
      <sheetName val="Brugerdefineret liste"/>
      <sheetName val="Fejlkontrol"/>
      <sheetName val="Betinget Formatering"/>
      <sheetName val="Formelopbygning"/>
      <sheetName val="Funktioner"/>
      <sheetName val="Referencetyper"/>
      <sheetName val="Navne"/>
      <sheetName val="Fyldhåndtag"/>
      <sheetName val="Avanceret filter"/>
      <sheetName val="Diagram"/>
      <sheetName val="Salgsoversigt Fisk (Pivot)"/>
      <sheetName val="Valid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C2">
            <v>5</v>
          </cell>
        </row>
        <row r="4">
          <cell r="C4">
            <v>5</v>
          </cell>
          <cell r="D4">
            <v>10</v>
          </cell>
          <cell r="E4">
            <v>15</v>
          </cell>
          <cell r="F4">
            <v>20</v>
          </cell>
          <cell r="G4">
            <v>25</v>
          </cell>
          <cell r="H4">
            <v>30</v>
          </cell>
          <cell r="I4">
            <v>35</v>
          </cell>
          <cell r="J4">
            <v>40</v>
          </cell>
          <cell r="K4">
            <v>45</v>
          </cell>
          <cell r="L4">
            <v>50</v>
          </cell>
        </row>
        <row r="5">
          <cell r="B5">
            <v>5</v>
          </cell>
        </row>
        <row r="6">
          <cell r="B6">
            <v>10</v>
          </cell>
        </row>
        <row r="7">
          <cell r="B7">
            <v>15</v>
          </cell>
        </row>
        <row r="8">
          <cell r="B8">
            <v>20</v>
          </cell>
        </row>
        <row r="9">
          <cell r="B9">
            <v>25</v>
          </cell>
        </row>
        <row r="10">
          <cell r="B10">
            <v>30</v>
          </cell>
        </row>
        <row r="11">
          <cell r="B11">
            <v>35</v>
          </cell>
        </row>
        <row r="12">
          <cell r="B12">
            <v>40</v>
          </cell>
        </row>
        <row r="13">
          <cell r="B13">
            <v>45</v>
          </cell>
        </row>
        <row r="14">
          <cell r="B14">
            <v>50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H14"/>
  <sheetViews>
    <sheetView zoomScale="130" zoomScaleNormal="130" workbookViewId="0">
      <selection activeCell="K18" sqref="K18"/>
    </sheetView>
  </sheetViews>
  <sheetFormatPr defaultRowHeight="14.4" x14ac:dyDescent="0.3"/>
  <cols>
    <col min="1" max="1" width="10.44140625" bestFit="1" customWidth="1"/>
    <col min="2" max="2" width="10.44140625" customWidth="1"/>
    <col min="8" max="8" width="9.21875" customWidth="1"/>
  </cols>
  <sheetData>
    <row r="1" spans="1:8" x14ac:dyDescent="0.3">
      <c r="B1" s="4" t="s">
        <v>15</v>
      </c>
      <c r="C1" s="6" t="s">
        <v>16</v>
      </c>
    </row>
    <row r="2" spans="1:8" x14ac:dyDescent="0.3">
      <c r="A2" s="1">
        <v>40544</v>
      </c>
      <c r="B2" s="5" t="str">
        <f>MONTH(A2) &amp; IF(MONTH(A2) =1, CHAR(13) &amp; YEAR(A2), "")</f>
        <v>1_x000D_2011</v>
      </c>
      <c r="C2" s="2">
        <v>3898</v>
      </c>
    </row>
    <row r="3" spans="1:8" x14ac:dyDescent="0.3">
      <c r="A3" s="1">
        <v>40575</v>
      </c>
      <c r="B3" s="5" t="str">
        <f t="shared" ref="B3:B14" si="0">MONTH(A3)&amp;IF(MONTH(A3)=1,CHAR(13)&amp;YEAR(A3), "")</f>
        <v>2</v>
      </c>
      <c r="C3" s="2">
        <v>4900</v>
      </c>
    </row>
    <row r="4" spans="1:8" x14ac:dyDescent="0.3">
      <c r="A4" s="1">
        <v>40603</v>
      </c>
      <c r="B4" s="5" t="str">
        <f t="shared" si="0"/>
        <v>3</v>
      </c>
      <c r="C4" s="2">
        <v>2302</v>
      </c>
    </row>
    <row r="5" spans="1:8" x14ac:dyDescent="0.3">
      <c r="A5" s="1">
        <v>40634</v>
      </c>
      <c r="B5" s="5" t="str">
        <f t="shared" si="0"/>
        <v>4</v>
      </c>
      <c r="C5" s="2">
        <v>7452</v>
      </c>
    </row>
    <row r="6" spans="1:8" x14ac:dyDescent="0.3">
      <c r="A6" s="1">
        <v>40664</v>
      </c>
      <c r="B6" s="5" t="str">
        <f t="shared" si="0"/>
        <v>5</v>
      </c>
      <c r="C6" s="2">
        <v>6964</v>
      </c>
    </row>
    <row r="7" spans="1:8" x14ac:dyDescent="0.3">
      <c r="A7" s="1">
        <v>40695</v>
      </c>
      <c r="B7" s="5" t="str">
        <f t="shared" si="0"/>
        <v>6</v>
      </c>
      <c r="C7" s="2">
        <v>2089</v>
      </c>
    </row>
    <row r="8" spans="1:8" x14ac:dyDescent="0.3">
      <c r="A8" s="1">
        <v>40725</v>
      </c>
      <c r="B8" s="5" t="str">
        <f t="shared" si="0"/>
        <v>7</v>
      </c>
      <c r="C8" s="2">
        <v>3704</v>
      </c>
    </row>
    <row r="9" spans="1:8" x14ac:dyDescent="0.3">
      <c r="A9" s="1">
        <v>40756</v>
      </c>
      <c r="B9" s="5" t="str">
        <f t="shared" si="0"/>
        <v>8</v>
      </c>
      <c r="C9" s="2">
        <v>3890</v>
      </c>
    </row>
    <row r="10" spans="1:8" x14ac:dyDescent="0.3">
      <c r="A10" s="1">
        <v>40787</v>
      </c>
      <c r="B10" s="5" t="str">
        <f t="shared" si="0"/>
        <v>9</v>
      </c>
      <c r="C10" s="2">
        <v>3773</v>
      </c>
    </row>
    <row r="11" spans="1:8" x14ac:dyDescent="0.3">
      <c r="A11" s="1">
        <v>40817</v>
      </c>
      <c r="B11" s="5" t="str">
        <f t="shared" si="0"/>
        <v>10</v>
      </c>
      <c r="C11" s="2">
        <v>2752</v>
      </c>
      <c r="H11" s="7"/>
    </row>
    <row r="12" spans="1:8" x14ac:dyDescent="0.3">
      <c r="A12" s="1">
        <v>40848</v>
      </c>
      <c r="B12" s="5" t="str">
        <f t="shared" si="0"/>
        <v>11</v>
      </c>
      <c r="C12" s="2">
        <v>7966</v>
      </c>
    </row>
    <row r="13" spans="1:8" x14ac:dyDescent="0.3">
      <c r="A13" s="1">
        <v>40878</v>
      </c>
      <c r="B13" s="5" t="str">
        <f t="shared" si="0"/>
        <v>12</v>
      </c>
      <c r="C13" s="2">
        <v>2849</v>
      </c>
    </row>
    <row r="14" spans="1:8" x14ac:dyDescent="0.3">
      <c r="A14" s="1">
        <v>40909</v>
      </c>
      <c r="B14" s="5" t="str">
        <f t="shared" si="0"/>
        <v>1_x000D_2012</v>
      </c>
      <c r="C14" s="2">
        <v>4000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/>
  <dimension ref="A1:C8"/>
  <sheetViews>
    <sheetView workbookViewId="0">
      <selection activeCell="G3" sqref="G3"/>
    </sheetView>
  </sheetViews>
  <sheetFormatPr defaultRowHeight="14.4" x14ac:dyDescent="0.3"/>
  <cols>
    <col min="1" max="1" width="10.44140625" bestFit="1" customWidth="1"/>
  </cols>
  <sheetData>
    <row r="1" spans="1:3" x14ac:dyDescent="0.3">
      <c r="A1" t="s">
        <v>17</v>
      </c>
      <c r="B1" t="s">
        <v>0</v>
      </c>
      <c r="C1" t="s">
        <v>16</v>
      </c>
    </row>
    <row r="2" spans="1:3" x14ac:dyDescent="0.3">
      <c r="A2" t="s">
        <v>18</v>
      </c>
      <c r="B2">
        <v>30</v>
      </c>
      <c r="C2">
        <v>32</v>
      </c>
    </row>
    <row r="3" spans="1:3" x14ac:dyDescent="0.3">
      <c r="A3" t="s">
        <v>19</v>
      </c>
      <c r="B3">
        <v>8</v>
      </c>
      <c r="C3">
        <v>8</v>
      </c>
    </row>
    <row r="4" spans="1:3" x14ac:dyDescent="0.3">
      <c r="A4" t="s">
        <v>20</v>
      </c>
      <c r="B4">
        <v>12</v>
      </c>
      <c r="C4">
        <v>11</v>
      </c>
    </row>
    <row r="5" spans="1:3" x14ac:dyDescent="0.3">
      <c r="A5" t="s">
        <v>21</v>
      </c>
      <c r="B5">
        <v>8</v>
      </c>
      <c r="C5">
        <v>7</v>
      </c>
    </row>
    <row r="6" spans="1:3" x14ac:dyDescent="0.3">
      <c r="A6" t="s">
        <v>22</v>
      </c>
      <c r="B6">
        <v>15</v>
      </c>
      <c r="C6">
        <v>16</v>
      </c>
    </row>
    <row r="7" spans="1:3" x14ac:dyDescent="0.3">
      <c r="A7" t="s">
        <v>1</v>
      </c>
      <c r="B7">
        <v>15</v>
      </c>
      <c r="C7">
        <v>17</v>
      </c>
    </row>
    <row r="8" spans="1:3" x14ac:dyDescent="0.3">
      <c r="A8" t="s">
        <v>23</v>
      </c>
      <c r="B8">
        <v>10</v>
      </c>
      <c r="C8">
        <v>12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3"/>
  <dimension ref="A3:E8"/>
  <sheetViews>
    <sheetView workbookViewId="0">
      <selection activeCell="G5" sqref="G5"/>
    </sheetView>
  </sheetViews>
  <sheetFormatPr defaultRowHeight="14.4" x14ac:dyDescent="0.3"/>
  <cols>
    <col min="5" max="5" width="15.33203125" customWidth="1"/>
    <col min="12" max="12" width="4.5546875" customWidth="1"/>
    <col min="16" max="16" width="13.44140625" customWidth="1"/>
  </cols>
  <sheetData>
    <row r="3" spans="1:5" x14ac:dyDescent="0.3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5" x14ac:dyDescent="0.3">
      <c r="A4">
        <v>5</v>
      </c>
      <c r="B4">
        <v>50</v>
      </c>
      <c r="C4">
        <v>78</v>
      </c>
      <c r="D4">
        <v>50</v>
      </c>
      <c r="E4">
        <v>83</v>
      </c>
    </row>
    <row r="5" spans="1:5" x14ac:dyDescent="0.3">
      <c r="A5">
        <v>4</v>
      </c>
      <c r="B5">
        <v>69</v>
      </c>
      <c r="C5">
        <v>53</v>
      </c>
      <c r="D5">
        <v>63</v>
      </c>
      <c r="E5">
        <v>63</v>
      </c>
    </row>
    <row r="6" spans="1:5" x14ac:dyDescent="0.3">
      <c r="A6">
        <v>3</v>
      </c>
      <c r="B6">
        <v>68</v>
      </c>
      <c r="C6">
        <v>90</v>
      </c>
      <c r="D6">
        <v>98</v>
      </c>
      <c r="E6">
        <v>98</v>
      </c>
    </row>
    <row r="7" spans="1:5" x14ac:dyDescent="0.3">
      <c r="A7">
        <v>2</v>
      </c>
      <c r="B7">
        <v>84</v>
      </c>
      <c r="C7">
        <v>71</v>
      </c>
      <c r="D7">
        <v>67</v>
      </c>
      <c r="E7">
        <v>86</v>
      </c>
    </row>
    <row r="8" spans="1:5" x14ac:dyDescent="0.3">
      <c r="A8">
        <v>1</v>
      </c>
      <c r="B8">
        <v>62</v>
      </c>
      <c r="C8">
        <v>74</v>
      </c>
      <c r="D8">
        <v>69</v>
      </c>
      <c r="E8">
        <v>97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15"/>
  <sheetViews>
    <sheetView workbookViewId="0">
      <selection activeCell="O15" sqref="O15"/>
    </sheetView>
  </sheetViews>
  <sheetFormatPr defaultRowHeight="14.4" x14ac:dyDescent="0.3"/>
  <cols>
    <col min="1" max="2" width="10.44140625" bestFit="1" customWidth="1"/>
    <col min="3" max="3" width="5.6640625" bestFit="1" customWidth="1"/>
    <col min="4" max="5" width="10" bestFit="1" customWidth="1"/>
    <col min="6" max="6" width="12.33203125" bestFit="1" customWidth="1"/>
  </cols>
  <sheetData>
    <row r="2" spans="2:5" x14ac:dyDescent="0.3">
      <c r="B2" t="s">
        <v>9</v>
      </c>
      <c r="C2" t="s">
        <v>8</v>
      </c>
      <c r="D2" t="s">
        <v>7</v>
      </c>
      <c r="E2" t="s">
        <v>0</v>
      </c>
    </row>
    <row r="3" spans="2:5" x14ac:dyDescent="0.3">
      <c r="B3" s="1">
        <v>40544</v>
      </c>
      <c r="C3" s="1" t="str">
        <f t="shared" ref="C3:C15" si="0">TEXT(B3,"mm")&amp;CHAR(13)&amp;IF(MONTH(B3)=1,TEXT(B3,"åå"),"")</f>
        <v>01_x000D_11</v>
      </c>
      <c r="D3" s="2">
        <v>2682519</v>
      </c>
      <c r="E3" s="2">
        <v>1768320</v>
      </c>
    </row>
    <row r="4" spans="2:5" x14ac:dyDescent="0.3">
      <c r="B4" s="1">
        <v>40575</v>
      </c>
      <c r="C4" s="1" t="str">
        <f t="shared" si="0"/>
        <v>02_x000D_</v>
      </c>
      <c r="D4" s="2">
        <v>331973</v>
      </c>
      <c r="E4" s="2">
        <v>220992</v>
      </c>
    </row>
    <row r="5" spans="2:5" x14ac:dyDescent="0.3">
      <c r="B5" s="1">
        <v>40603</v>
      </c>
      <c r="C5" s="1" t="str">
        <f t="shared" si="0"/>
        <v>03_x000D_</v>
      </c>
      <c r="D5" s="2">
        <v>1033183</v>
      </c>
      <c r="E5" s="2">
        <v>700928</v>
      </c>
    </row>
    <row r="6" spans="2:5" x14ac:dyDescent="0.3">
      <c r="B6" s="1">
        <v>40634</v>
      </c>
      <c r="C6" s="1" t="str">
        <f t="shared" si="0"/>
        <v>04_x000D_</v>
      </c>
      <c r="D6" s="2">
        <v>3291394</v>
      </c>
      <c r="E6" s="2">
        <v>2791120</v>
      </c>
    </row>
    <row r="7" spans="2:5" x14ac:dyDescent="0.3">
      <c r="B7" s="1">
        <v>40664</v>
      </c>
      <c r="C7" s="1" t="str">
        <f t="shared" si="0"/>
        <v>05_x000D_</v>
      </c>
      <c r="D7" s="2">
        <v>1280140</v>
      </c>
      <c r="E7" s="2">
        <v>868416</v>
      </c>
    </row>
    <row r="8" spans="2:5" x14ac:dyDescent="0.3">
      <c r="B8" s="1">
        <v>40695</v>
      </c>
      <c r="C8" s="1" t="str">
        <f t="shared" si="0"/>
        <v>06_x000D_</v>
      </c>
      <c r="D8" s="2">
        <v>1146073</v>
      </c>
      <c r="E8" s="2">
        <v>999360</v>
      </c>
    </row>
    <row r="9" spans="2:5" x14ac:dyDescent="0.3">
      <c r="B9" s="1">
        <v>40725</v>
      </c>
      <c r="C9" s="1" t="str">
        <f t="shared" si="0"/>
        <v>07_x000D_</v>
      </c>
      <c r="D9" s="2">
        <v>386938</v>
      </c>
      <c r="E9" s="2">
        <v>315760</v>
      </c>
    </row>
    <row r="10" spans="2:5" x14ac:dyDescent="0.3">
      <c r="B10" s="1">
        <v>40756</v>
      </c>
      <c r="C10" s="1" t="str">
        <f t="shared" si="0"/>
        <v>08_x000D_</v>
      </c>
      <c r="D10" s="2">
        <v>3948998</v>
      </c>
      <c r="E10" s="2">
        <v>3791000</v>
      </c>
    </row>
    <row r="11" spans="2:5" x14ac:dyDescent="0.3">
      <c r="B11" s="1">
        <v>40787</v>
      </c>
      <c r="C11" s="1" t="str">
        <f t="shared" si="0"/>
        <v>09_x000D_</v>
      </c>
      <c r="D11" s="2">
        <v>3200394</v>
      </c>
      <c r="E11" s="2">
        <v>3520400</v>
      </c>
    </row>
    <row r="12" spans="2:5" x14ac:dyDescent="0.3">
      <c r="B12" s="1">
        <v>40817</v>
      </c>
      <c r="C12" s="1" t="str">
        <f t="shared" si="0"/>
        <v>10_x000D_</v>
      </c>
      <c r="D12" s="2">
        <v>3437481</v>
      </c>
      <c r="E12" s="2">
        <v>2860000</v>
      </c>
    </row>
    <row r="13" spans="2:5" x14ac:dyDescent="0.3">
      <c r="B13" s="1">
        <v>40848</v>
      </c>
      <c r="C13" s="1" t="str">
        <f t="shared" si="0"/>
        <v>11_x000D_</v>
      </c>
      <c r="D13" s="2">
        <v>2717670</v>
      </c>
      <c r="E13" s="2">
        <v>2217600</v>
      </c>
    </row>
    <row r="14" spans="2:5" x14ac:dyDescent="0.3">
      <c r="B14" s="1">
        <v>40878</v>
      </c>
      <c r="C14" s="1" t="str">
        <f t="shared" si="0"/>
        <v>12_x000D_</v>
      </c>
      <c r="D14" s="2">
        <v>3837372</v>
      </c>
      <c r="E14" s="2">
        <v>2916400</v>
      </c>
    </row>
    <row r="15" spans="2:5" x14ac:dyDescent="0.3">
      <c r="B15" s="1">
        <v>40909</v>
      </c>
      <c r="C15" s="1" t="str">
        <f t="shared" si="0"/>
        <v>01_x000D_12</v>
      </c>
      <c r="D15" s="2">
        <v>2646941</v>
      </c>
      <c r="E15" s="2">
        <v>2832200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"/>
  <sheetViews>
    <sheetView tabSelected="1" workbookViewId="0">
      <selection activeCell="K21" sqref="K21"/>
    </sheetView>
  </sheetViews>
  <sheetFormatPr defaultRowHeight="14.4" x14ac:dyDescent="0.3"/>
  <cols>
    <col min="1" max="2" width="10.44140625" bestFit="1" customWidth="1"/>
    <col min="3" max="3" width="5.6640625" bestFit="1" customWidth="1"/>
    <col min="4" max="5" width="10" bestFit="1" customWidth="1"/>
    <col min="6" max="6" width="12.33203125" bestFit="1" customWidth="1"/>
  </cols>
  <sheetData>
    <row r="1" spans="1:6" x14ac:dyDescent="0.3">
      <c r="A1" t="s">
        <v>9</v>
      </c>
      <c r="B1" t="s">
        <v>14</v>
      </c>
      <c r="C1" t="s">
        <v>13</v>
      </c>
      <c r="D1" t="s">
        <v>12</v>
      </c>
      <c r="E1" t="s">
        <v>11</v>
      </c>
      <c r="F1" t="s">
        <v>10</v>
      </c>
    </row>
    <row r="2" spans="1:6" x14ac:dyDescent="0.3">
      <c r="A2" s="1">
        <v>40544</v>
      </c>
      <c r="B2" s="1" t="str">
        <f t="shared" ref="B2:B14" si="0">TEXT(A2,"mm")&amp;CHAR(13)&amp;IF(MONTH(A2)=1,TEXT(A2,"åå"),"")</f>
        <v>01_x000D_11</v>
      </c>
      <c r="C2">
        <v>45</v>
      </c>
      <c r="D2">
        <v>25</v>
      </c>
      <c r="E2">
        <v>47</v>
      </c>
      <c r="F2" s="3">
        <f t="shared" ref="F2:F14" si="1">E2/C2-1</f>
        <v>4.4444444444444509E-2</v>
      </c>
    </row>
    <row r="3" spans="1:6" x14ac:dyDescent="0.3">
      <c r="A3" s="1">
        <v>40575</v>
      </c>
      <c r="B3" s="1" t="str">
        <f t="shared" si="0"/>
        <v>02_x000D_</v>
      </c>
      <c r="C3">
        <v>45</v>
      </c>
      <c r="D3">
        <v>25</v>
      </c>
      <c r="E3">
        <v>45</v>
      </c>
      <c r="F3" s="3">
        <f t="shared" si="1"/>
        <v>0</v>
      </c>
    </row>
    <row r="4" spans="1:6" x14ac:dyDescent="0.3">
      <c r="A4" s="1">
        <v>40603</v>
      </c>
      <c r="B4" s="1" t="str">
        <f t="shared" si="0"/>
        <v>03_x000D_</v>
      </c>
      <c r="C4">
        <v>45</v>
      </c>
      <c r="D4">
        <v>25</v>
      </c>
      <c r="E4">
        <v>44</v>
      </c>
      <c r="F4" s="3">
        <f t="shared" si="1"/>
        <v>-2.2222222222222254E-2</v>
      </c>
    </row>
    <row r="5" spans="1:6" x14ac:dyDescent="0.3">
      <c r="A5" s="1">
        <v>40634</v>
      </c>
      <c r="B5" s="1" t="str">
        <f t="shared" si="0"/>
        <v>04_x000D_</v>
      </c>
      <c r="C5">
        <v>45</v>
      </c>
      <c r="D5">
        <v>25</v>
      </c>
      <c r="E5">
        <v>28</v>
      </c>
      <c r="F5" s="3">
        <f t="shared" si="1"/>
        <v>-0.37777777777777777</v>
      </c>
    </row>
    <row r="6" spans="1:6" x14ac:dyDescent="0.3">
      <c r="A6" s="1">
        <v>40664</v>
      </c>
      <c r="B6" s="1" t="str">
        <f t="shared" si="0"/>
        <v>05_x000D_</v>
      </c>
      <c r="C6">
        <v>45</v>
      </c>
      <c r="D6">
        <v>25</v>
      </c>
      <c r="E6">
        <v>44</v>
      </c>
      <c r="F6" s="3">
        <f t="shared" si="1"/>
        <v>-2.2222222222222254E-2</v>
      </c>
    </row>
    <row r="7" spans="1:6" x14ac:dyDescent="0.3">
      <c r="A7" s="1">
        <v>40695</v>
      </c>
      <c r="B7" s="1" t="str">
        <f t="shared" si="0"/>
        <v>06_x000D_</v>
      </c>
      <c r="C7">
        <v>45</v>
      </c>
      <c r="D7">
        <v>25</v>
      </c>
      <c r="E7">
        <v>45</v>
      </c>
      <c r="F7" s="3">
        <f t="shared" si="1"/>
        <v>0</v>
      </c>
    </row>
    <row r="8" spans="1:6" x14ac:dyDescent="0.3">
      <c r="A8" s="1">
        <v>40725</v>
      </c>
      <c r="B8" s="1" t="str">
        <f t="shared" si="0"/>
        <v>07_x000D_</v>
      </c>
      <c r="C8">
        <v>45</v>
      </c>
      <c r="D8">
        <v>25</v>
      </c>
      <c r="E8">
        <v>48</v>
      </c>
      <c r="F8" s="3">
        <f t="shared" si="1"/>
        <v>6.6666666666666652E-2</v>
      </c>
    </row>
    <row r="9" spans="1:6" x14ac:dyDescent="0.3">
      <c r="A9" s="1">
        <v>40756</v>
      </c>
      <c r="B9" s="1" t="str">
        <f t="shared" si="0"/>
        <v>08_x000D_</v>
      </c>
      <c r="C9">
        <v>45</v>
      </c>
      <c r="D9">
        <v>25</v>
      </c>
      <c r="E9">
        <v>55</v>
      </c>
      <c r="F9" s="3">
        <f t="shared" si="1"/>
        <v>0.22222222222222232</v>
      </c>
    </row>
    <row r="10" spans="1:6" x14ac:dyDescent="0.3">
      <c r="A10" s="1">
        <v>40787</v>
      </c>
      <c r="B10" s="1" t="str">
        <f t="shared" si="0"/>
        <v>09_x000D_</v>
      </c>
      <c r="C10">
        <v>45</v>
      </c>
      <c r="D10">
        <v>25</v>
      </c>
      <c r="E10">
        <v>46</v>
      </c>
      <c r="F10" s="3">
        <f t="shared" si="1"/>
        <v>2.2222222222222143E-2</v>
      </c>
    </row>
    <row r="11" spans="1:6" x14ac:dyDescent="0.3">
      <c r="A11" s="1">
        <v>40817</v>
      </c>
      <c r="B11" s="1" t="str">
        <f t="shared" si="0"/>
        <v>10_x000D_</v>
      </c>
      <c r="C11">
        <v>45</v>
      </c>
      <c r="D11">
        <v>25</v>
      </c>
      <c r="E11">
        <v>49</v>
      </c>
      <c r="F11" s="3">
        <f t="shared" si="1"/>
        <v>8.8888888888888795E-2</v>
      </c>
    </row>
    <row r="12" spans="1:6" x14ac:dyDescent="0.3">
      <c r="A12" s="1">
        <v>40848</v>
      </c>
      <c r="B12" s="1" t="str">
        <f t="shared" si="0"/>
        <v>11_x000D_</v>
      </c>
      <c r="C12">
        <v>45</v>
      </c>
      <c r="D12">
        <v>25</v>
      </c>
      <c r="E12">
        <v>50</v>
      </c>
      <c r="F12" s="3">
        <f t="shared" si="1"/>
        <v>0.11111111111111116</v>
      </c>
    </row>
    <row r="13" spans="1:6" x14ac:dyDescent="0.3">
      <c r="A13" s="1">
        <v>40878</v>
      </c>
      <c r="B13" s="1" t="str">
        <f t="shared" si="0"/>
        <v>12_x000D_</v>
      </c>
      <c r="C13">
        <v>45</v>
      </c>
      <c r="D13">
        <v>25</v>
      </c>
      <c r="E13">
        <v>51</v>
      </c>
      <c r="F13" s="3">
        <f t="shared" si="1"/>
        <v>0.1333333333333333</v>
      </c>
    </row>
    <row r="14" spans="1:6" x14ac:dyDescent="0.3">
      <c r="A14" s="1">
        <v>40909</v>
      </c>
      <c r="B14" s="1" t="str">
        <f t="shared" si="0"/>
        <v>01_x000D_12</v>
      </c>
      <c r="C14">
        <v>45</v>
      </c>
      <c r="D14">
        <v>25</v>
      </c>
      <c r="E14">
        <v>52</v>
      </c>
      <c r="F14" s="3">
        <f t="shared" si="1"/>
        <v>0.15555555555555545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C890AC2-4532-4C67-BF72-13B3A42AC3FA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Analysis 1</vt:lpstr>
      <vt:lpstr>Analysis 2</vt:lpstr>
      <vt:lpstr>Analysis 3 Circles</vt:lpstr>
      <vt:lpstr>Analysis 4 Areas</vt:lpstr>
      <vt:lpstr>Analysis 5 two axis</vt:lpstr>
      <vt:lpstr>'Analysis 5 two axis'!Diagram1</vt:lpstr>
      <vt:lpstr>Diagram2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Roland Greger</cp:lastModifiedBy>
  <dcterms:created xsi:type="dcterms:W3CDTF">2012-04-25T04:03:26Z</dcterms:created>
  <dcterms:modified xsi:type="dcterms:W3CDTF">2019-01-08T08:30:58Z</dcterms:modified>
</cp:coreProperties>
</file>